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D:\ZalohaStarePC\2019\ArchStudio\BD_LEVOČA\PPSP\SO11PrelKan\"/>
    </mc:Choice>
  </mc:AlternateContent>
  <xr:revisionPtr revIDLastSave="0" documentId="8_{A526A33F-902C-4C31-B80D-B360CCD7AA4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Zadanie" sheetId="5" r:id="rId1"/>
    <sheet name="Figury" sheetId="6" r:id="rId2"/>
  </sheets>
  <definedNames>
    <definedName name="_xlnm._FilterDatabase" hidden="1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72" i="5" l="1"/>
  <c r="E72" i="5"/>
  <c r="N72" i="5"/>
  <c r="L72" i="5"/>
  <c r="J72" i="5"/>
  <c r="I72" i="5"/>
  <c r="H72" i="5"/>
  <c r="W70" i="5"/>
  <c r="E70" i="5"/>
  <c r="N70" i="5"/>
  <c r="L70" i="5"/>
  <c r="J70" i="5"/>
  <c r="I70" i="5"/>
  <c r="H70" i="5"/>
  <c r="W68" i="5"/>
  <c r="E68" i="5"/>
  <c r="N68" i="5"/>
  <c r="L68" i="5"/>
  <c r="J68" i="5"/>
  <c r="I68" i="5"/>
  <c r="H68" i="5"/>
  <c r="N67" i="5"/>
  <c r="L67" i="5"/>
  <c r="J67" i="5"/>
  <c r="H67" i="5"/>
  <c r="W64" i="5"/>
  <c r="E64" i="5"/>
  <c r="N64" i="5"/>
  <c r="L64" i="5"/>
  <c r="J64" i="5"/>
  <c r="I64" i="5"/>
  <c r="H64" i="5"/>
  <c r="N63" i="5"/>
  <c r="L63" i="5"/>
  <c r="J63" i="5"/>
  <c r="I63" i="5"/>
  <c r="N61" i="5"/>
  <c r="L61" i="5"/>
  <c r="J61" i="5"/>
  <c r="I61" i="5"/>
  <c r="N60" i="5"/>
  <c r="L60" i="5"/>
  <c r="J60" i="5"/>
  <c r="H60" i="5"/>
  <c r="N58" i="5"/>
  <c r="L58" i="5"/>
  <c r="J58" i="5"/>
  <c r="I58" i="5"/>
  <c r="N56" i="5"/>
  <c r="L56" i="5"/>
  <c r="J56" i="5"/>
  <c r="I56" i="5"/>
  <c r="N55" i="5"/>
  <c r="L55" i="5"/>
  <c r="J55" i="5"/>
  <c r="I55" i="5"/>
  <c r="N54" i="5"/>
  <c r="L54" i="5"/>
  <c r="J54" i="5"/>
  <c r="H54" i="5"/>
  <c r="N53" i="5"/>
  <c r="L53" i="5"/>
  <c r="J53" i="5"/>
  <c r="H53" i="5"/>
  <c r="N52" i="5"/>
  <c r="L52" i="5"/>
  <c r="J52" i="5"/>
  <c r="H52" i="5"/>
  <c r="N51" i="5"/>
  <c r="L51" i="5"/>
  <c r="J51" i="5"/>
  <c r="H51" i="5"/>
  <c r="N50" i="5"/>
  <c r="L50" i="5"/>
  <c r="J50" i="5"/>
  <c r="H50" i="5"/>
  <c r="N49" i="5"/>
  <c r="L49" i="5"/>
  <c r="J49" i="5"/>
  <c r="H49" i="5"/>
  <c r="N48" i="5"/>
  <c r="L48" i="5"/>
  <c r="J48" i="5"/>
  <c r="I48" i="5"/>
  <c r="N46" i="5"/>
  <c r="L46" i="5"/>
  <c r="J46" i="5"/>
  <c r="I46" i="5"/>
  <c r="W43" i="5"/>
  <c r="E43" i="5"/>
  <c r="N43" i="5"/>
  <c r="L43" i="5"/>
  <c r="J43" i="5"/>
  <c r="I43" i="5"/>
  <c r="H43" i="5"/>
  <c r="N40" i="5"/>
  <c r="L40" i="5"/>
  <c r="J40" i="5"/>
  <c r="H40" i="5"/>
  <c r="W37" i="5"/>
  <c r="E37" i="5"/>
  <c r="N37" i="5"/>
  <c r="L37" i="5"/>
  <c r="J37" i="5"/>
  <c r="I37" i="5"/>
  <c r="H37" i="5"/>
  <c r="N35" i="5"/>
  <c r="L35" i="5"/>
  <c r="J35" i="5"/>
  <c r="H35" i="5"/>
  <c r="N34" i="5"/>
  <c r="L34" i="5"/>
  <c r="J34" i="5"/>
  <c r="H34" i="5"/>
  <c r="N33" i="5"/>
  <c r="L33" i="5"/>
  <c r="J33" i="5"/>
  <c r="H33" i="5"/>
  <c r="N32" i="5"/>
  <c r="L32" i="5"/>
  <c r="J32" i="5"/>
  <c r="H32" i="5"/>
  <c r="N30" i="5"/>
  <c r="L30" i="5"/>
  <c r="J30" i="5"/>
  <c r="H30" i="5"/>
  <c r="N29" i="5"/>
  <c r="L29" i="5"/>
  <c r="J29" i="5"/>
  <c r="H29" i="5"/>
  <c r="N28" i="5"/>
  <c r="L28" i="5"/>
  <c r="J28" i="5"/>
  <c r="H28" i="5"/>
  <c r="N25" i="5"/>
  <c r="L25" i="5"/>
  <c r="J25" i="5"/>
  <c r="H25" i="5"/>
  <c r="N24" i="5"/>
  <c r="L24" i="5"/>
  <c r="J24" i="5"/>
  <c r="H24" i="5"/>
  <c r="N20" i="5"/>
  <c r="L20" i="5"/>
  <c r="J20" i="5"/>
  <c r="H20" i="5"/>
  <c r="N18" i="5"/>
  <c r="L18" i="5"/>
  <c r="J18" i="5"/>
  <c r="H18" i="5"/>
  <c r="N15" i="5"/>
  <c r="L15" i="5"/>
  <c r="J15" i="5"/>
  <c r="H15" i="5"/>
  <c r="N14" i="5"/>
  <c r="L14" i="5"/>
  <c r="J14" i="5"/>
  <c r="H14" i="5"/>
  <c r="D8" i="5"/>
</calcChain>
</file>

<file path=xl/sharedStrings.xml><?xml version="1.0" encoding="utf-8"?>
<sst xmlns="http://schemas.openxmlformats.org/spreadsheetml/2006/main" count="503" uniqueCount="203">
  <si>
    <t>a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</si>
  <si>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</si>
  <si>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</si>
  <si>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</si>
  <si>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</si>
  <si>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</si>
  <si>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</si>
  <si>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</si>
  <si>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</si>
  <si>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</si>
  <si>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</si>
  <si>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</si>
  <si>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</si>
  <si>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</si>
  <si>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</si>
  <si>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</si>
  <si>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</si>
  <si>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</si>
  <si>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</si>
  <si>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</si>
  <si>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</si>
  <si>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</si>
  <si>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</si>
  <si>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</si>
  <si>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</si>
  <si>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</si>
  <si>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</si>
  <si>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</si>
  <si>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</si>
  <si>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</si>
  <si>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</si>
  <si>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</si>
  <si>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</si>
  <si>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</si>
  <si>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</si>
  <si>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</si>
  <si>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</si>
  <si>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</si>
  <si>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</si>
  <si>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</si>
  <si>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</si>
  <si>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</si>
  <si>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</si>
  <si>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</si>
  <si>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</si>
  <si>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</si>
  <si>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</si>
  <si>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</si>
  <si>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</si>
  <si>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</si>
  <si>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</si>
  <si>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</si>
  <si>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</si>
  <si>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</si>
  <si>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</si>
  <si>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</si>
  <si>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</si>
  <si>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</si>
  <si>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</si>
  <si>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</si>
  <si>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</si>
  <si>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</si>
  <si>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</si>
  <si>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</si>
  <si>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</si>
  <si>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</si>
  <si>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</si>
  <si>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</si>
  <si>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</si>
  <si>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</si>
  <si>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</si>
  <si>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Ing. Milan Bizub                        </t>
  </si>
  <si>
    <t xml:space="preserve">Projektant: MARMI s. r. o. </t>
  </si>
  <si>
    <t xml:space="preserve">JKSO : </t>
  </si>
  <si>
    <t>Dátum: 18.11.2019</t>
  </si>
  <si>
    <t>Stavba :VÝSTAVBA DVOCH NÁJOMNÝCH BYTOVÝCH DOMOV V LEVOČI</t>
  </si>
  <si>
    <t>Objekt :SO 11 PRELOŽKA EXISTUJÚCEJ SPLAŠKOVEJ KANALIZÁCIE</t>
  </si>
  <si>
    <t>MARMI s.r.o.</t>
  </si>
  <si>
    <t>Zaradenie</t>
  </si>
  <si>
    <t>pre KL</t>
  </si>
  <si>
    <t>Lev0</t>
  </si>
  <si>
    <t>pozícia</t>
  </si>
  <si>
    <t>PRÁCE A DODÁVKY HSV</t>
  </si>
  <si>
    <t>1 - ZEMNE PRÁCE</t>
  </si>
  <si>
    <t xml:space="preserve">       </t>
  </si>
  <si>
    <t>271</t>
  </si>
  <si>
    <t>11001-1020</t>
  </si>
  <si>
    <t>Vytýčenie trasy vodovodu, kanalizácie vo svahu</t>
  </si>
  <si>
    <t>km</t>
  </si>
  <si>
    <t xml:space="preserve">                    </t>
  </si>
  <si>
    <t>110011020</t>
  </si>
  <si>
    <t>45.11.21</t>
  </si>
  <si>
    <t>EK</t>
  </si>
  <si>
    <t>S</t>
  </si>
  <si>
    <t>001</t>
  </si>
  <si>
    <t>132201202</t>
  </si>
  <si>
    <t>Hĺbenie rýh šírka do 2 m v horn. tr. 3 nad 100 do 1 000 m3</t>
  </si>
  <si>
    <t>m3</t>
  </si>
  <si>
    <t>45.11.24</t>
  </si>
  <si>
    <t>0,5*(4,06+4,11)*1,3*14,33+0,5*(4,11+4,13)*1,3*19,55 =   180,809</t>
  </si>
  <si>
    <t>3,14*1,4*1,4*(4,20+4,25+4,27) =   78,284</t>
  </si>
  <si>
    <t>272</t>
  </si>
  <si>
    <t>132201209</t>
  </si>
  <si>
    <t>Príplatok za lepivosť horniny tr.3 v rýhach š. do 200 cm</t>
  </si>
  <si>
    <t>259,093*0,3 =   77,728</t>
  </si>
  <si>
    <t>151101102</t>
  </si>
  <si>
    <t>Zhotovenie paženia rýh pre podz. vedenie príložné hl. do 4 m</t>
  </si>
  <si>
    <t>m2</t>
  </si>
  <si>
    <t>(2,03+1,97)*7,53+(1,97+2,86)*2,98 =   44,513</t>
  </si>
  <si>
    <t>(2,86+2,55)*9,65+(2,55+2,36)*13,83 =   120,112</t>
  </si>
  <si>
    <t>(2,36+2,19)*5,79+4*2,8*(2,23+2,75+2,39) =   108,889</t>
  </si>
  <si>
    <t>151101112</t>
  </si>
  <si>
    <t>Odstránenie paženia rýh pre podz. vedenie príložné hl. do 4 m</t>
  </si>
  <si>
    <t>15110-1202</t>
  </si>
  <si>
    <t>Zhotovenie paženia stien výkopu príložné hl. do 8 m</t>
  </si>
  <si>
    <t>151101202</t>
  </si>
  <si>
    <t>(4,06+4,11)*14,33+(4,11+4,13)*19,55 =   278,168</t>
  </si>
  <si>
    <t>4*2,8*(4,20+4,25+4,27) =   142,464</t>
  </si>
  <si>
    <t>15110-1212</t>
  </si>
  <si>
    <t>Odstránenie paženia stien výkopu príložné hl. do 8 m</t>
  </si>
  <si>
    <t>151101212</t>
  </si>
  <si>
    <t>16110-1103</t>
  </si>
  <si>
    <t>Zvislé premiestnenie výkopu horn. tr. 1-4 do 6 m</t>
  </si>
  <si>
    <t>161101103</t>
  </si>
  <si>
    <t>162601102</t>
  </si>
  <si>
    <t>Vodorovné premiestnenie výkopu do 5000 m horn. tr. 1-4</t>
  </si>
  <si>
    <t>1,3*0,7*33,88+3,14*0,6*0,6*(4,20+4,25+4,27) =   45,209</t>
  </si>
  <si>
    <t>167101101</t>
  </si>
  <si>
    <t>Nakladanie výkopku do 100 m3 v horn. tr. 1-4</t>
  </si>
  <si>
    <t>171201201</t>
  </si>
  <si>
    <t>Uloženie sypaniny na skládku</t>
  </si>
  <si>
    <t>231</t>
  </si>
  <si>
    <t>17120-3111</t>
  </si>
  <si>
    <t>Poplatok za skládku</t>
  </si>
  <si>
    <t>171203111</t>
  </si>
  <si>
    <t>174101101</t>
  </si>
  <si>
    <t>Zásyp zhutnený jám, rýh, šachiet alebo okolo objektu</t>
  </si>
  <si>
    <t>259,093-45,209 =   213,884</t>
  </si>
  <si>
    <t xml:space="preserve">1 - ZEMNE PRÁCE  spolu: </t>
  </si>
  <si>
    <t>4 - VODOROVNÉ KONŠTRUKCIE</t>
  </si>
  <si>
    <t>451572111</t>
  </si>
  <si>
    <t>Lôžko pod potrubie, obsyp stoky v otv. výk. z kam. drob. ťaženého</t>
  </si>
  <si>
    <t>45.21.41</t>
  </si>
  <si>
    <t>1,3*0,7*33,88-3,14*0,16*0,16*33,88 =   28,107</t>
  </si>
  <si>
    <t>3,14*0,6*0,6*0,1*3 =   0,339</t>
  </si>
  <si>
    <t xml:space="preserve">4 - VODOROVNÉ KONŠTRUKCIE  spolu: </t>
  </si>
  <si>
    <t>8 - RÚROVÉ VEDENIA</t>
  </si>
  <si>
    <t>MAT</t>
  </si>
  <si>
    <t>286111220</t>
  </si>
  <si>
    <t>Rúrka PVC kanalizačná hrdlová 315x7,7x5000</t>
  </si>
  <si>
    <t>kus</t>
  </si>
  <si>
    <t>25.21.22</t>
  </si>
  <si>
    <t>EZ</t>
  </si>
  <si>
    <t>33,88*1,093/5,0 =   7,406</t>
  </si>
  <si>
    <t>286508450</t>
  </si>
  <si>
    <t>Presuvka kanalizačná PVC - šachtová d 315mm</t>
  </si>
  <si>
    <t>87137-3121</t>
  </si>
  <si>
    <t>Montáž potrubia z kanalizačných rúr z PVC v otvorenom výkope do 20% DN 300, tesnenie gum. krúžkami</t>
  </si>
  <si>
    <t>m</t>
  </si>
  <si>
    <t>871373121</t>
  </si>
  <si>
    <t>87735-3121</t>
  </si>
  <si>
    <t>Montáž tvaroviek odbočných na potrubie z kanalizačných rúr z PVC v otvorenom výkope DN 200</t>
  </si>
  <si>
    <t>877353121</t>
  </si>
  <si>
    <t>87737-3122</t>
  </si>
  <si>
    <t>Montáž presuviek na potrubie z kanalizačných rúr z PVC v otvorenom výkope DN 300</t>
  </si>
  <si>
    <t>877373122</t>
  </si>
  <si>
    <t>89210-1112</t>
  </si>
  <si>
    <t>Skúška tesnosti kanalizačného potrubia DN 300 vodou</t>
  </si>
  <si>
    <t>892101112</t>
  </si>
  <si>
    <t>894118001</t>
  </si>
  <si>
    <t>Prípl. za každých ďalších 60 cm výšky</t>
  </si>
  <si>
    <t>89441-1121</t>
  </si>
  <si>
    <t>Zhotovenie šachiet z bet. dielcov, dno betón C 25/30 na potrubí DN nad 200 do 300</t>
  </si>
  <si>
    <t>894411121</t>
  </si>
  <si>
    <t>286507820</t>
  </si>
  <si>
    <t>Odbočka kanalizačná PVC d315/200 mm</t>
  </si>
  <si>
    <t>592243500</t>
  </si>
  <si>
    <t>Skruž šachtová TBS 7-100 29x100x9</t>
  </si>
  <si>
    <t>26.61.11</t>
  </si>
  <si>
    <t>29*1,015 =   29,435</t>
  </si>
  <si>
    <t>592243800</t>
  </si>
  <si>
    <t>Skruž prechodová TBS 15-100 60x100x9</t>
  </si>
  <si>
    <t>3*1,015 =   3,045</t>
  </si>
  <si>
    <t>899104111</t>
  </si>
  <si>
    <t>Osadenie poklopov liatinových, ocel. s rámom nad 150 kg</t>
  </si>
  <si>
    <t>552421420</t>
  </si>
  <si>
    <t>Poklop T-600P</t>
  </si>
  <si>
    <t>28.75.11</t>
  </si>
  <si>
    <t>3*1,01 =   3,030</t>
  </si>
  <si>
    <t>PC120</t>
  </si>
  <si>
    <t>Vybúranie otvoru do potrubia DN 300 mm</t>
  </si>
  <si>
    <t>KS</t>
  </si>
  <si>
    <t xml:space="preserve">  .  .  </t>
  </si>
  <si>
    <t xml:space="preserve">8 - RÚROVÉ VEDENIA  spolu: </t>
  </si>
  <si>
    <t>9 - OSTATNÉ KONŠTRUKCIE A PRÁCE</t>
  </si>
  <si>
    <t>998276101</t>
  </si>
  <si>
    <t>Presun hmôt pre potrubie z rúr plast. a sklolam. v otv. výk.</t>
  </si>
  <si>
    <t>t</t>
  </si>
  <si>
    <t xml:space="preserve">9 - OSTATNÉ KONŠTRUKCIE A PRÁCE  spolu: </t>
  </si>
  <si>
    <t xml:space="preserve">PRÁCE A DODÁVKY HSV  spolu: </t>
  </si>
  <si>
    <t>Za rozpočet celkom</t>
  </si>
  <si>
    <t>Spracoval: Ing. Milan Bizub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</si>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</sst>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_-* #,##0\ &quot;Sk&quot;_-;\-* #,##0\ &quot;Sk&quot;_-;_-* &quot;-&quot;\ &quot;Sk&quot;_-;_-@_-"/>
    <numFmt numFmtId="170" formatCode="#,##0.00000"/>
    <numFmt numFmtId="171" formatCode="#,##0.0000"/>
    <numFmt numFmtId="172" formatCode="#,##0.000"/>
    <numFmt numFmtId="173" formatCode="#,##0&quot; Sk&quot;;[Red]&quot;-&quot;#,##0&quot; Sk&quot;"/>
    <numFmt numFmtId="177" formatCode="#,##0.0"/>
    <numFmt numFmtId="181" formatCode="0.00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6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73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9" fillId="0" borderId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</cellStyleXfs>
  <cellXfs count="7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8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72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77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72" fontId="7" fillId="0" borderId="0" xfId="0" applyNumberFormat="1" applyFont="1" applyAlignment="1">
      <alignment horizontal="right" wrapText="1"/>
    </xf>
    <xf numFmtId="171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81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0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5" fillId="0" borderId="0" xfId="0" applyNumberFormat="1" applyFont="1" applyAlignment="1" applyProtection="1">
      <alignment horizontal="left" vertical="top" wrapText="1"/>
    </xf>
  </cellXfs>
  <cellStyles count="32">
    <cellStyle name="1 000 Sk" xfId="11" xr:uid="{00000000-0005-0000-0000-00003C000000}"/>
    <cellStyle name="1 000,-  Sk" xfId="2" xr:uid="{00000000-0005-0000-0000-000016000000}"/>
    <cellStyle name="1 000,- Kč" xfId="7" xr:uid="{00000000-0005-0000-0000-00002F000000}"/>
    <cellStyle name="1 000,- Sk" xfId="10" xr:uid="{00000000-0005-0000-0000-00003A000000}"/>
    <cellStyle name="1000 Sk_fakturuj99" xfId="4" xr:uid="{00000000-0005-0000-0000-00001F000000}"/>
    <cellStyle name="20 % – Zvýraznění1" xfId="8" xr:uid="{00000000-0005-0000-0000-000035000000}"/>
    <cellStyle name="20 % – Zvýraznění2" xfId="9" xr:uid="{00000000-0005-0000-0000-000039000000}"/>
    <cellStyle name="20 % – Zvýraznění3" xfId="3" xr:uid="{00000000-0005-0000-0000-00001D000000}"/>
    <cellStyle name="20 % – Zvýraznění4" xfId="12" xr:uid="{00000000-0005-0000-0000-00003D000000}"/>
    <cellStyle name="20 % – Zvýraznění5" xfId="13" xr:uid="{00000000-0005-0000-0000-00003E000000}"/>
    <cellStyle name="20 % – Zvýraznění6" xfId="14" xr:uid="{00000000-0005-0000-0000-00003F000000}"/>
    <cellStyle name="40 % – Zvýraznění1" xfId="5" xr:uid="{00000000-0005-0000-0000-000021000000}"/>
    <cellStyle name="40 % – Zvýraznění2" xfId="15" xr:uid="{00000000-0005-0000-0000-000040000000}"/>
    <cellStyle name="40 % – Zvýraznění3" xfId="16" xr:uid="{00000000-0005-0000-0000-000041000000}"/>
    <cellStyle name="40 % – Zvýraznění4" xfId="17" xr:uid="{00000000-0005-0000-0000-000042000000}"/>
    <cellStyle name="40 % – Zvýraznění5" xfId="6" xr:uid="{00000000-0005-0000-0000-000024000000}"/>
    <cellStyle name="40 % – Zvýraznění6" xfId="18" xr:uid="{00000000-0005-0000-0000-000043000000}"/>
    <cellStyle name="60 % – Zvýraznění1" xfId="19" xr:uid="{00000000-0005-0000-0000-000044000000}"/>
    <cellStyle name="60 % – Zvýraznění2" xfId="20" xr:uid="{00000000-0005-0000-0000-000045000000}"/>
    <cellStyle name="60 % – Zvýraznění3" xfId="21" xr:uid="{00000000-0005-0000-0000-000046000000}"/>
    <cellStyle name="60 % – Zvýraznění4" xfId="22" xr:uid="{00000000-0005-0000-0000-000047000000}"/>
    <cellStyle name="60 % – Zvýraznění5" xfId="23" xr:uid="{00000000-0005-0000-0000-000048000000}"/>
    <cellStyle name="60 % – Zvýraznění6" xfId="24" xr:uid="{00000000-0005-0000-0000-000049000000}"/>
    <cellStyle name="Celkem" xfId="25" xr:uid="{00000000-0005-0000-0000-00004A000000}"/>
    <cellStyle name="data" xfId="26" xr:uid="{00000000-0005-0000-0000-00004B000000}"/>
    <cellStyle name="Název" xfId="27" xr:uid="{00000000-0005-0000-0000-00004C000000}"/>
    <cellStyle name="Normálna" xfId="0" builtinId="0"/>
    <cellStyle name="normálne_fakturuj99" xfId="28" xr:uid="{00000000-0005-0000-0000-00004D000000}"/>
    <cellStyle name="normálne_KLs" xfId="1" xr:uid="{00000000-0005-0000-0000-000002000000}"/>
    <cellStyle name="TEXT" xfId="29" xr:uid="{00000000-0005-0000-0000-00004F000000}"/>
    <cellStyle name="Text upozornění" xfId="30" xr:uid="{00000000-0005-0000-0000-000050000000}"/>
    <cellStyle name="TEXT1" xfId="31" xr:uid="{00000000-0005-0000-0000-00005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72"/>
  <sheetViews>
    <sheetView showGridLines="0" tabSelected="1" workbookViewId="0"/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7.4257812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hidden="1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2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77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13</v>
      </c>
      <c r="B3" s="4"/>
      <c r="C3" s="4"/>
      <c r="D3" s="4"/>
      <c r="E3" s="8" t="s">
        <v>74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14</v>
      </c>
      <c r="AA3" s="2" t="s">
        <v>15</v>
      </c>
      <c r="AB3" s="2" t="s">
        <v>12</v>
      </c>
      <c r="AC3" s="2" t="s">
        <v>16</v>
      </c>
      <c r="AD3" s="3" t="s">
        <v>17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18</v>
      </c>
      <c r="AA4" s="2" t="s">
        <v>19</v>
      </c>
      <c r="AB4" s="2" t="s">
        <v>12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20</v>
      </c>
      <c r="AA5" s="2" t="s">
        <v>15</v>
      </c>
      <c r="AB5" s="2" t="s">
        <v>12</v>
      </c>
      <c r="AC5" s="2" t="s">
        <v>16</v>
      </c>
      <c r="AD5" s="3" t="s">
        <v>17</v>
      </c>
      <c r="AE5" s="55">
        <v>4</v>
      </c>
      <c r="AF5" s="60">
        <v>123.4567</v>
      </c>
      <c r="AG5" s="4"/>
      <c r="AH5" s="4"/>
    </row>
    <row r="6" spans="1:37">
      <c r="A6" s="8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21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39" t="s">
        <v>32</v>
      </c>
      <c r="L9" s="40"/>
      <c r="M9" s="41" t="s">
        <v>33</v>
      </c>
      <c r="N9" s="40"/>
      <c r="O9" s="10" t="s">
        <v>1</v>
      </c>
      <c r="P9" s="42" t="s">
        <v>34</v>
      </c>
      <c r="Q9" s="45" t="s">
        <v>26</v>
      </c>
      <c r="R9" s="45" t="s">
        <v>26</v>
      </c>
      <c r="S9" s="42" t="s">
        <v>26</v>
      </c>
      <c r="T9" s="46" t="s">
        <v>35</v>
      </c>
      <c r="U9" s="47" t="s">
        <v>36</v>
      </c>
      <c r="V9" s="48" t="s">
        <v>37</v>
      </c>
      <c r="W9" s="10" t="s">
        <v>38</v>
      </c>
      <c r="X9" s="10" t="s">
        <v>39</v>
      </c>
      <c r="Y9" s="10" t="s">
        <v>40</v>
      </c>
      <c r="Z9" s="61" t="s">
        <v>41</v>
      </c>
      <c r="AA9" s="61" t="s">
        <v>42</v>
      </c>
      <c r="AB9" s="10" t="s">
        <v>37</v>
      </c>
      <c r="AC9" s="10" t="s">
        <v>43</v>
      </c>
      <c r="AD9" s="10" t="s">
        <v>44</v>
      </c>
      <c r="AE9" s="62" t="s">
        <v>45</v>
      </c>
      <c r="AF9" s="62" t="s">
        <v>46</v>
      </c>
      <c r="AG9" s="62" t="s">
        <v>26</v>
      </c>
      <c r="AH9" s="62" t="s">
        <v>47</v>
      </c>
      <c r="AJ9" s="4" t="s">
        <v>78</v>
      </c>
      <c r="AK9" s="4" t="s">
        <v>80</v>
      </c>
    </row>
    <row r="10" spans="1:37">
      <c r="A10" s="11" t="s">
        <v>48</v>
      </c>
      <c r="B10" s="11" t="s">
        <v>49</v>
      </c>
      <c r="C10" s="38"/>
      <c r="D10" s="11" t="s">
        <v>50</v>
      </c>
      <c r="E10" s="11" t="s">
        <v>51</v>
      </c>
      <c r="F10" s="11" t="s">
        <v>52</v>
      </c>
      <c r="G10" s="11" t="s">
        <v>53</v>
      </c>
      <c r="H10" s="11" t="s">
        <v>54</v>
      </c>
      <c r="I10" s="11" t="s">
        <v>55</v>
      </c>
      <c r="J10" s="11"/>
      <c r="K10" s="11" t="s">
        <v>28</v>
      </c>
      <c r="L10" s="11" t="s">
        <v>31</v>
      </c>
      <c r="M10" s="43" t="s">
        <v>28</v>
      </c>
      <c r="N10" s="11" t="s">
        <v>31</v>
      </c>
      <c r="O10" s="11" t="s">
        <v>56</v>
      </c>
      <c r="P10" s="44"/>
      <c r="Q10" s="49" t="s">
        <v>57</v>
      </c>
      <c r="R10" s="49" t="s">
        <v>58</v>
      </c>
      <c r="S10" s="44" t="s">
        <v>59</v>
      </c>
      <c r="T10" s="50" t="s">
        <v>60</v>
      </c>
      <c r="U10" s="51" t="s">
        <v>61</v>
      </c>
      <c r="V10" s="52" t="s">
        <v>62</v>
      </c>
      <c r="W10" s="53"/>
      <c r="X10" s="54"/>
      <c r="Y10" s="54"/>
      <c r="Z10" s="63" t="s">
        <v>63</v>
      </c>
      <c r="AA10" s="63" t="s">
        <v>48</v>
      </c>
      <c r="AB10" s="11" t="s">
        <v>64</v>
      </c>
      <c r="AC10" s="54"/>
      <c r="AD10" s="54"/>
      <c r="AE10" s="64"/>
      <c r="AF10" s="64"/>
      <c r="AG10" s="64"/>
      <c r="AH10" s="64"/>
      <c r="AJ10" s="4" t="s">
        <v>79</v>
      </c>
      <c r="AK10" s="4" t="s">
        <v>81</v>
      </c>
    </row>
    <row r="12" spans="1:37">
      <c r="B12" s="65" t="s">
        <v>82</v>
      </c>
    </row>
    <row r="13" spans="1:37">
      <c r="B13" s="27" t="s">
        <v>83</v>
      </c>
    </row>
    <row r="14" spans="1:37">
      <c r="A14" s="25" t="s">
        <v>84</v>
      </c>
      <c r="B14" s="26" t="s">
        <v>85</v>
      </c>
      <c r="C14" s="27" t="s">
        <v>86</v>
      </c>
      <c r="D14" s="28" t="s">
        <v>87</v>
      </c>
      <c r="E14" s="29">
        <v>3.4000000000000002E-2</v>
      </c>
      <c r="F14" s="30" t="s">
        <v>88</v>
      </c>
      <c r="H14" s="31">
        <f>ROUND(E14*G14,2)</f>
        <v>0</v>
      </c>
      <c r="J14" s="31">
        <f>ROUND(E14*G14,2)</f>
        <v>0</v>
      </c>
      <c r="K14" s="32">
        <v>0.61312999999999995</v>
      </c>
      <c r="L14" s="32">
        <f>E14*K14</f>
        <v>2.0846420000000001E-2</v>
      </c>
      <c r="N14" s="29">
        <f>E14*M14</f>
        <v>0</v>
      </c>
      <c r="P14" s="30" t="s">
        <v>89</v>
      </c>
      <c r="V14" s="33" t="s">
        <v>70</v>
      </c>
      <c r="X14" s="27" t="s">
        <v>86</v>
      </c>
      <c r="Y14" s="27" t="s">
        <v>90</v>
      </c>
      <c r="Z14" s="30" t="s">
        <v>91</v>
      </c>
      <c r="AJ14" s="4" t="s">
        <v>92</v>
      </c>
      <c r="AK14" s="4" t="s">
        <v>93</v>
      </c>
    </row>
    <row r="15" spans="1:37" ht="25.5">
      <c r="A15" s="25" t="s">
        <v>84</v>
      </c>
      <c r="B15" s="26" t="s">
        <v>94</v>
      </c>
      <c r="C15" s="27" t="s">
        <v>95</v>
      </c>
      <c r="D15" s="28" t="s">
        <v>96</v>
      </c>
      <c r="E15" s="29">
        <v>259.09300000000002</v>
      </c>
      <c r="F15" s="30" t="s">
        <v>97</v>
      </c>
      <c r="H15" s="31">
        <f>ROUND(E15*G15,2)</f>
        <v>0</v>
      </c>
      <c r="J15" s="31">
        <f>ROUND(E15*G15,2)</f>
        <v>0</v>
      </c>
      <c r="L15" s="32">
        <f>E15*K15</f>
        <v>0</v>
      </c>
      <c r="N15" s="29">
        <f>E15*M15</f>
        <v>0</v>
      </c>
      <c r="P15" s="30" t="s">
        <v>89</v>
      </c>
      <c r="V15" s="33" t="s">
        <v>70</v>
      </c>
      <c r="X15" s="27" t="s">
        <v>95</v>
      </c>
      <c r="Y15" s="27" t="s">
        <v>95</v>
      </c>
      <c r="Z15" s="30" t="s">
        <v>98</v>
      </c>
      <c r="AJ15" s="4" t="s">
        <v>92</v>
      </c>
      <c r="AK15" s="4" t="s">
        <v>93</v>
      </c>
    </row>
    <row r="16" spans="1:37" ht="25.5">
      <c r="D16" s="66" t="s">
        <v>99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>
      <c r="D17" s="66" t="s">
        <v>100</v>
      </c>
      <c r="E17" s="67"/>
      <c r="F17" s="68"/>
      <c r="G17" s="69"/>
      <c r="H17" s="69"/>
      <c r="I17" s="69"/>
      <c r="J17" s="69"/>
      <c r="K17" s="70"/>
      <c r="L17" s="70"/>
      <c r="M17" s="67"/>
      <c r="N17" s="67"/>
      <c r="O17" s="68"/>
      <c r="P17" s="68"/>
      <c r="Q17" s="67"/>
      <c r="R17" s="67"/>
      <c r="S17" s="67"/>
      <c r="T17" s="71"/>
      <c r="U17" s="71"/>
      <c r="V17" s="71" t="s">
        <v>0</v>
      </c>
      <c r="W17" s="72"/>
      <c r="X17" s="68"/>
    </row>
    <row r="18" spans="1:37">
      <c r="A18" s="25" t="s">
        <v>84</v>
      </c>
      <c r="B18" s="26" t="s">
        <v>101</v>
      </c>
      <c r="C18" s="27" t="s">
        <v>102</v>
      </c>
      <c r="D18" s="28" t="s">
        <v>103</v>
      </c>
      <c r="E18" s="29">
        <v>77.727999999999994</v>
      </c>
      <c r="F18" s="30" t="s">
        <v>97</v>
      </c>
      <c r="H18" s="31">
        <f>ROUND(E18*G18,2)</f>
        <v>0</v>
      </c>
      <c r="J18" s="31">
        <f>ROUND(E18*G18,2)</f>
        <v>0</v>
      </c>
      <c r="L18" s="32">
        <f>E18*K18</f>
        <v>0</v>
      </c>
      <c r="N18" s="29">
        <f>E18*M18</f>
        <v>0</v>
      </c>
      <c r="P18" s="30" t="s">
        <v>89</v>
      </c>
      <c r="V18" s="33" t="s">
        <v>70</v>
      </c>
      <c r="X18" s="27" t="s">
        <v>102</v>
      </c>
      <c r="Y18" s="27" t="s">
        <v>102</v>
      </c>
      <c r="Z18" s="30" t="s">
        <v>98</v>
      </c>
      <c r="AJ18" s="4" t="s">
        <v>92</v>
      </c>
      <c r="AK18" s="4" t="s">
        <v>93</v>
      </c>
    </row>
    <row r="19" spans="1:37">
      <c r="D19" s="66" t="s">
        <v>104</v>
      </c>
      <c r="E19" s="67"/>
      <c r="F19" s="68"/>
      <c r="G19" s="69"/>
      <c r="H19" s="69"/>
      <c r="I19" s="69"/>
      <c r="J19" s="69"/>
      <c r="K19" s="70"/>
      <c r="L19" s="70"/>
      <c r="M19" s="67"/>
      <c r="N19" s="67"/>
      <c r="O19" s="68"/>
      <c r="P19" s="68"/>
      <c r="Q19" s="67"/>
      <c r="R19" s="67"/>
      <c r="S19" s="67"/>
      <c r="T19" s="71"/>
      <c r="U19" s="71"/>
      <c r="V19" s="71" t="s">
        <v>0</v>
      </c>
      <c r="W19" s="72"/>
      <c r="X19" s="68"/>
    </row>
    <row r="20" spans="1:37" ht="25.5">
      <c r="A20" s="25" t="s">
        <v>84</v>
      </c>
      <c r="B20" s="26" t="s">
        <v>94</v>
      </c>
      <c r="C20" s="27" t="s">
        <v>105</v>
      </c>
      <c r="D20" s="28" t="s">
        <v>106</v>
      </c>
      <c r="E20" s="29">
        <v>273.51400000000001</v>
      </c>
      <c r="F20" s="30" t="s">
        <v>107</v>
      </c>
      <c r="H20" s="31">
        <f>ROUND(E20*G20,2)</f>
        <v>0</v>
      </c>
      <c r="J20" s="31">
        <f>ROUND(E20*G20,2)</f>
        <v>0</v>
      </c>
      <c r="K20" s="32">
        <v>6.2E-4</v>
      </c>
      <c r="L20" s="32">
        <f>E20*K20</f>
        <v>0.16957868000000001</v>
      </c>
      <c r="N20" s="29">
        <f>E20*M20</f>
        <v>0</v>
      </c>
      <c r="P20" s="30" t="s">
        <v>89</v>
      </c>
      <c r="V20" s="33" t="s">
        <v>70</v>
      </c>
      <c r="X20" s="27" t="s">
        <v>105</v>
      </c>
      <c r="Y20" s="27" t="s">
        <v>105</v>
      </c>
      <c r="Z20" s="30" t="s">
        <v>91</v>
      </c>
      <c r="AJ20" s="4" t="s">
        <v>92</v>
      </c>
      <c r="AK20" s="4" t="s">
        <v>93</v>
      </c>
    </row>
    <row r="21" spans="1:37">
      <c r="D21" s="66" t="s">
        <v>108</v>
      </c>
      <c r="E21" s="67"/>
      <c r="F21" s="68"/>
      <c r="G21" s="69"/>
      <c r="H21" s="69"/>
      <c r="I21" s="69"/>
      <c r="J21" s="69"/>
      <c r="K21" s="70"/>
      <c r="L21" s="70"/>
      <c r="M21" s="67"/>
      <c r="N21" s="67"/>
      <c r="O21" s="68"/>
      <c r="P21" s="68"/>
      <c r="Q21" s="67"/>
      <c r="R21" s="67"/>
      <c r="S21" s="67"/>
      <c r="T21" s="71"/>
      <c r="U21" s="71"/>
      <c r="V21" s="71" t="s">
        <v>0</v>
      </c>
      <c r="W21" s="72"/>
      <c r="X21" s="68"/>
    </row>
    <row r="22" spans="1:37">
      <c r="D22" s="66" t="s">
        <v>109</v>
      </c>
      <c r="E22" s="67"/>
      <c r="F22" s="68"/>
      <c r="G22" s="69"/>
      <c r="H22" s="69"/>
      <c r="I22" s="69"/>
      <c r="J22" s="69"/>
      <c r="K22" s="70"/>
      <c r="L22" s="70"/>
      <c r="M22" s="67"/>
      <c r="N22" s="67"/>
      <c r="O22" s="68"/>
      <c r="P22" s="68"/>
      <c r="Q22" s="67"/>
      <c r="R22" s="67"/>
      <c r="S22" s="67"/>
      <c r="T22" s="71"/>
      <c r="U22" s="71"/>
      <c r="V22" s="71" t="s">
        <v>0</v>
      </c>
      <c r="W22" s="72"/>
      <c r="X22" s="68"/>
    </row>
    <row r="23" spans="1:37">
      <c r="D23" s="66" t="s">
        <v>110</v>
      </c>
      <c r="E23" s="67"/>
      <c r="F23" s="68"/>
      <c r="G23" s="69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</row>
    <row r="24" spans="1:37" ht="25.5">
      <c r="A24" s="25" t="s">
        <v>84</v>
      </c>
      <c r="B24" s="26" t="s">
        <v>94</v>
      </c>
      <c r="C24" s="27" t="s">
        <v>111</v>
      </c>
      <c r="D24" s="28" t="s">
        <v>112</v>
      </c>
      <c r="E24" s="29">
        <v>273.51400000000001</v>
      </c>
      <c r="F24" s="30" t="s">
        <v>107</v>
      </c>
      <c r="H24" s="31">
        <f>ROUND(E24*G24,2)</f>
        <v>0</v>
      </c>
      <c r="J24" s="31">
        <f>ROUND(E24*G24,2)</f>
        <v>0</v>
      </c>
      <c r="L24" s="32">
        <f>E24*K24</f>
        <v>0</v>
      </c>
      <c r="N24" s="29">
        <f>E24*M24</f>
        <v>0</v>
      </c>
      <c r="P24" s="30" t="s">
        <v>89</v>
      </c>
      <c r="V24" s="33" t="s">
        <v>70</v>
      </c>
      <c r="X24" s="27" t="s">
        <v>111</v>
      </c>
      <c r="Y24" s="27" t="s">
        <v>111</v>
      </c>
      <c r="Z24" s="30" t="s">
        <v>91</v>
      </c>
      <c r="AJ24" s="4" t="s">
        <v>92</v>
      </c>
      <c r="AK24" s="4" t="s">
        <v>93</v>
      </c>
    </row>
    <row r="25" spans="1:37">
      <c r="A25" s="25" t="s">
        <v>84</v>
      </c>
      <c r="B25" s="26" t="s">
        <v>94</v>
      </c>
      <c r="C25" s="27" t="s">
        <v>113</v>
      </c>
      <c r="D25" s="28" t="s">
        <v>114</v>
      </c>
      <c r="E25" s="29">
        <v>420.63200000000001</v>
      </c>
      <c r="F25" s="30" t="s">
        <v>107</v>
      </c>
      <c r="H25" s="31">
        <f>ROUND(E25*G25,2)</f>
        <v>0</v>
      </c>
      <c r="J25" s="31">
        <f>ROUND(E25*G25,2)</f>
        <v>0</v>
      </c>
      <c r="K25" s="32">
        <v>4.6999999999999999E-4</v>
      </c>
      <c r="L25" s="32">
        <f>E25*K25</f>
        <v>0.19769703999999999</v>
      </c>
      <c r="N25" s="29">
        <f>E25*M25</f>
        <v>0</v>
      </c>
      <c r="P25" s="30" t="s">
        <v>89</v>
      </c>
      <c r="V25" s="33" t="s">
        <v>70</v>
      </c>
      <c r="X25" s="27" t="s">
        <v>113</v>
      </c>
      <c r="Y25" s="27" t="s">
        <v>115</v>
      </c>
      <c r="Z25" s="30" t="s">
        <v>91</v>
      </c>
      <c r="AJ25" s="4" t="s">
        <v>92</v>
      </c>
      <c r="AK25" s="4" t="s">
        <v>93</v>
      </c>
    </row>
    <row r="26" spans="1:37">
      <c r="D26" s="66" t="s">
        <v>116</v>
      </c>
      <c r="E26" s="67"/>
      <c r="F26" s="68"/>
      <c r="G26" s="69"/>
      <c r="H26" s="69"/>
      <c r="I26" s="69"/>
      <c r="J26" s="69"/>
      <c r="K26" s="70"/>
      <c r="L26" s="70"/>
      <c r="M26" s="67"/>
      <c r="N26" s="67"/>
      <c r="O26" s="68"/>
      <c r="P26" s="68"/>
      <c r="Q26" s="67"/>
      <c r="R26" s="67"/>
      <c r="S26" s="67"/>
      <c r="T26" s="71"/>
      <c r="U26" s="71"/>
      <c r="V26" s="71" t="s">
        <v>0</v>
      </c>
      <c r="W26" s="72"/>
      <c r="X26" s="68"/>
    </row>
    <row r="27" spans="1:37">
      <c r="D27" s="66" t="s">
        <v>117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>
      <c r="A28" s="25" t="s">
        <v>84</v>
      </c>
      <c r="B28" s="26" t="s">
        <v>94</v>
      </c>
      <c r="C28" s="27" t="s">
        <v>118</v>
      </c>
      <c r="D28" s="28" t="s">
        <v>119</v>
      </c>
      <c r="E28" s="29">
        <v>420.63200000000001</v>
      </c>
      <c r="F28" s="30" t="s">
        <v>107</v>
      </c>
      <c r="H28" s="31">
        <f>ROUND(E28*G28,2)</f>
        <v>0</v>
      </c>
      <c r="J28" s="31">
        <f>ROUND(E28*G28,2)</f>
        <v>0</v>
      </c>
      <c r="L28" s="32">
        <f>E28*K28</f>
        <v>0</v>
      </c>
      <c r="N28" s="29">
        <f>E28*M28</f>
        <v>0</v>
      </c>
      <c r="P28" s="30" t="s">
        <v>89</v>
      </c>
      <c r="V28" s="33" t="s">
        <v>70</v>
      </c>
      <c r="X28" s="27" t="s">
        <v>118</v>
      </c>
      <c r="Y28" s="27" t="s">
        <v>120</v>
      </c>
      <c r="Z28" s="30" t="s">
        <v>91</v>
      </c>
      <c r="AJ28" s="4" t="s">
        <v>92</v>
      </c>
      <c r="AK28" s="4" t="s">
        <v>93</v>
      </c>
    </row>
    <row r="29" spans="1:37">
      <c r="A29" s="25" t="s">
        <v>84</v>
      </c>
      <c r="B29" s="26" t="s">
        <v>101</v>
      </c>
      <c r="C29" s="27" t="s">
        <v>121</v>
      </c>
      <c r="D29" s="28" t="s">
        <v>122</v>
      </c>
      <c r="E29" s="29">
        <v>259.09300000000002</v>
      </c>
      <c r="F29" s="30" t="s">
        <v>97</v>
      </c>
      <c r="H29" s="31">
        <f>ROUND(E29*G29,2)</f>
        <v>0</v>
      </c>
      <c r="J29" s="31">
        <f>ROUND(E29*G29,2)</f>
        <v>0</v>
      </c>
      <c r="L29" s="32">
        <f>E29*K29</f>
        <v>0</v>
      </c>
      <c r="N29" s="29">
        <f>E29*M29</f>
        <v>0</v>
      </c>
      <c r="P29" s="30" t="s">
        <v>89</v>
      </c>
      <c r="V29" s="33" t="s">
        <v>70</v>
      </c>
      <c r="X29" s="27" t="s">
        <v>121</v>
      </c>
      <c r="Y29" s="27" t="s">
        <v>123</v>
      </c>
      <c r="Z29" s="30" t="s">
        <v>98</v>
      </c>
      <c r="AJ29" s="4" t="s">
        <v>92</v>
      </c>
      <c r="AK29" s="4" t="s">
        <v>93</v>
      </c>
    </row>
    <row r="30" spans="1:37" ht="25.5">
      <c r="A30" s="25" t="s">
        <v>84</v>
      </c>
      <c r="B30" s="26" t="s">
        <v>101</v>
      </c>
      <c r="C30" s="27" t="s">
        <v>124</v>
      </c>
      <c r="D30" s="28" t="s">
        <v>125</v>
      </c>
      <c r="E30" s="29">
        <v>45.209000000000003</v>
      </c>
      <c r="F30" s="30" t="s">
        <v>97</v>
      </c>
      <c r="H30" s="31">
        <f>ROUND(E30*G30,2)</f>
        <v>0</v>
      </c>
      <c r="J30" s="31">
        <f>ROUND(E30*G30,2)</f>
        <v>0</v>
      </c>
      <c r="L30" s="32">
        <f>E30*K30</f>
        <v>0</v>
      </c>
      <c r="N30" s="29">
        <f>E30*M30</f>
        <v>0</v>
      </c>
      <c r="P30" s="30" t="s">
        <v>89</v>
      </c>
      <c r="V30" s="33" t="s">
        <v>70</v>
      </c>
      <c r="X30" s="27" t="s">
        <v>124</v>
      </c>
      <c r="Y30" s="27" t="s">
        <v>124</v>
      </c>
      <c r="Z30" s="30" t="s">
        <v>91</v>
      </c>
      <c r="AJ30" s="4" t="s">
        <v>92</v>
      </c>
      <c r="AK30" s="4" t="s">
        <v>93</v>
      </c>
    </row>
    <row r="31" spans="1:37">
      <c r="D31" s="66" t="s">
        <v>126</v>
      </c>
      <c r="E31" s="67"/>
      <c r="F31" s="68"/>
      <c r="G31" s="69"/>
      <c r="H31" s="69"/>
      <c r="I31" s="69"/>
      <c r="J31" s="69"/>
      <c r="K31" s="70"/>
      <c r="L31" s="70"/>
      <c r="M31" s="67"/>
      <c r="N31" s="67"/>
      <c r="O31" s="68"/>
      <c r="P31" s="68"/>
      <c r="Q31" s="67"/>
      <c r="R31" s="67"/>
      <c r="S31" s="67"/>
      <c r="T31" s="71"/>
      <c r="U31" s="71"/>
      <c r="V31" s="71" t="s">
        <v>0</v>
      </c>
      <c r="W31" s="72"/>
      <c r="X31" s="68"/>
    </row>
    <row r="32" spans="1:37">
      <c r="A32" s="25" t="s">
        <v>84</v>
      </c>
      <c r="B32" s="26" t="s">
        <v>101</v>
      </c>
      <c r="C32" s="27" t="s">
        <v>127</v>
      </c>
      <c r="D32" s="28" t="s">
        <v>128</v>
      </c>
      <c r="E32" s="29">
        <v>45.209000000000003</v>
      </c>
      <c r="F32" s="30" t="s">
        <v>97</v>
      </c>
      <c r="H32" s="31">
        <f>ROUND(E32*G32,2)</f>
        <v>0</v>
      </c>
      <c r="J32" s="31">
        <f>ROUND(E32*G32,2)</f>
        <v>0</v>
      </c>
      <c r="L32" s="32">
        <f>E32*K32</f>
        <v>0</v>
      </c>
      <c r="N32" s="29">
        <f>E32*M32</f>
        <v>0</v>
      </c>
      <c r="P32" s="30" t="s">
        <v>89</v>
      </c>
      <c r="V32" s="33" t="s">
        <v>70</v>
      </c>
      <c r="X32" s="27" t="s">
        <v>127</v>
      </c>
      <c r="Y32" s="27" t="s">
        <v>127</v>
      </c>
      <c r="Z32" s="30" t="s">
        <v>91</v>
      </c>
      <c r="AJ32" s="4" t="s">
        <v>92</v>
      </c>
      <c r="AK32" s="4" t="s">
        <v>93</v>
      </c>
    </row>
    <row r="33" spans="1:37">
      <c r="A33" s="25" t="s">
        <v>84</v>
      </c>
      <c r="B33" s="26" t="s">
        <v>94</v>
      </c>
      <c r="C33" s="27" t="s">
        <v>129</v>
      </c>
      <c r="D33" s="28" t="s">
        <v>130</v>
      </c>
      <c r="E33" s="29">
        <v>45.209000000000003</v>
      </c>
      <c r="F33" s="30" t="s">
        <v>97</v>
      </c>
      <c r="H33" s="31">
        <f>ROUND(E33*G33,2)</f>
        <v>0</v>
      </c>
      <c r="J33" s="31">
        <f>ROUND(E33*G33,2)</f>
        <v>0</v>
      </c>
      <c r="L33" s="32">
        <f>E33*K33</f>
        <v>0</v>
      </c>
      <c r="N33" s="29">
        <f>E33*M33</f>
        <v>0</v>
      </c>
      <c r="P33" s="30" t="s">
        <v>89</v>
      </c>
      <c r="V33" s="33" t="s">
        <v>70</v>
      </c>
      <c r="X33" s="27" t="s">
        <v>129</v>
      </c>
      <c r="Y33" s="27" t="s">
        <v>129</v>
      </c>
      <c r="Z33" s="30" t="s">
        <v>98</v>
      </c>
      <c r="AJ33" s="4" t="s">
        <v>92</v>
      </c>
      <c r="AK33" s="4" t="s">
        <v>93</v>
      </c>
    </row>
    <row r="34" spans="1:37">
      <c r="A34" s="25" t="s">
        <v>84</v>
      </c>
      <c r="B34" s="26" t="s">
        <v>131</v>
      </c>
      <c r="C34" s="27" t="s">
        <v>132</v>
      </c>
      <c r="D34" s="28" t="s">
        <v>133</v>
      </c>
      <c r="E34" s="29">
        <v>45.209000000000003</v>
      </c>
      <c r="F34" s="30" t="s">
        <v>97</v>
      </c>
      <c r="H34" s="31">
        <f>ROUND(E34*G34,2)</f>
        <v>0</v>
      </c>
      <c r="J34" s="31">
        <f>ROUND(E34*G34,2)</f>
        <v>0</v>
      </c>
      <c r="L34" s="32">
        <f>E34*K34</f>
        <v>0</v>
      </c>
      <c r="N34" s="29">
        <f>E34*M34</f>
        <v>0</v>
      </c>
      <c r="P34" s="30" t="s">
        <v>89</v>
      </c>
      <c r="V34" s="33" t="s">
        <v>70</v>
      </c>
      <c r="X34" s="27" t="s">
        <v>132</v>
      </c>
      <c r="Y34" s="27" t="s">
        <v>134</v>
      </c>
      <c r="Z34" s="30" t="s">
        <v>91</v>
      </c>
      <c r="AJ34" s="4" t="s">
        <v>92</v>
      </c>
      <c r="AK34" s="4" t="s">
        <v>93</v>
      </c>
    </row>
    <row r="35" spans="1:37">
      <c r="A35" s="25" t="s">
        <v>84</v>
      </c>
      <c r="B35" s="26" t="s">
        <v>94</v>
      </c>
      <c r="C35" s="27" t="s">
        <v>135</v>
      </c>
      <c r="D35" s="28" t="s">
        <v>136</v>
      </c>
      <c r="E35" s="29">
        <v>213.88399999999999</v>
      </c>
      <c r="F35" s="30" t="s">
        <v>97</v>
      </c>
      <c r="H35" s="31">
        <f>ROUND(E35*G35,2)</f>
        <v>0</v>
      </c>
      <c r="J35" s="31">
        <f>ROUND(E35*G35,2)</f>
        <v>0</v>
      </c>
      <c r="L35" s="32">
        <f>E35*K35</f>
        <v>0</v>
      </c>
      <c r="N35" s="29">
        <f>E35*M35</f>
        <v>0</v>
      </c>
      <c r="P35" s="30" t="s">
        <v>89</v>
      </c>
      <c r="V35" s="33" t="s">
        <v>70</v>
      </c>
      <c r="X35" s="27" t="s">
        <v>135</v>
      </c>
      <c r="Y35" s="27" t="s">
        <v>135</v>
      </c>
      <c r="Z35" s="30" t="s">
        <v>91</v>
      </c>
      <c r="AJ35" s="4" t="s">
        <v>92</v>
      </c>
      <c r="AK35" s="4" t="s">
        <v>93</v>
      </c>
    </row>
    <row r="36" spans="1:37">
      <c r="D36" s="66" t="s">
        <v>137</v>
      </c>
      <c r="E36" s="67"/>
      <c r="F36" s="68"/>
      <c r="G36" s="69"/>
      <c r="H36" s="69"/>
      <c r="I36" s="69"/>
      <c r="J36" s="69"/>
      <c r="K36" s="70"/>
      <c r="L36" s="70"/>
      <c r="M36" s="67"/>
      <c r="N36" s="67"/>
      <c r="O36" s="68"/>
      <c r="P36" s="68"/>
      <c r="Q36" s="67"/>
      <c r="R36" s="67"/>
      <c r="S36" s="67"/>
      <c r="T36" s="71"/>
      <c r="U36" s="71"/>
      <c r="V36" s="71" t="s">
        <v>0</v>
      </c>
      <c r="W36" s="72"/>
      <c r="X36" s="68"/>
    </row>
    <row r="37" spans="1:37">
      <c r="D37" s="73" t="s">
        <v>138</v>
      </c>
      <c r="E37" s="74">
        <f>J37</f>
        <v>0</v>
      </c>
      <c r="H37" s="74">
        <f>SUM(H12:H36)</f>
        <v>0</v>
      </c>
      <c r="I37" s="74">
        <f>SUM(I12:I36)</f>
        <v>0</v>
      </c>
      <c r="J37" s="74">
        <f>SUM(J12:J36)</f>
        <v>0</v>
      </c>
      <c r="L37" s="75">
        <f>SUM(L12:L36)</f>
        <v>0.38812214</v>
      </c>
      <c r="N37" s="76">
        <f>SUM(N12:N36)</f>
        <v>0</v>
      </c>
      <c r="W37" s="34">
        <f>SUM(W12:W36)</f>
        <v>0</v>
      </c>
    </row>
    <row r="39" spans="1:37">
      <c r="B39" s="27" t="s">
        <v>139</v>
      </c>
    </row>
    <row r="40" spans="1:37" ht="25.5">
      <c r="A40" s="25" t="s">
        <v>84</v>
      </c>
      <c r="B40" s="26" t="s">
        <v>85</v>
      </c>
      <c r="C40" s="27" t="s">
        <v>140</v>
      </c>
      <c r="D40" s="28" t="s">
        <v>141</v>
      </c>
      <c r="E40" s="29">
        <v>28.446000000000002</v>
      </c>
      <c r="F40" s="30" t="s">
        <v>97</v>
      </c>
      <c r="H40" s="31">
        <f>ROUND(E40*G40,2)</f>
        <v>0</v>
      </c>
      <c r="J40" s="31">
        <f>ROUND(E40*G40,2)</f>
        <v>0</v>
      </c>
      <c r="K40" s="32">
        <v>1.8907700000000001</v>
      </c>
      <c r="L40" s="32">
        <f>E40*K40</f>
        <v>53.784843420000001</v>
      </c>
      <c r="N40" s="29">
        <f>E40*M40</f>
        <v>0</v>
      </c>
      <c r="P40" s="30" t="s">
        <v>89</v>
      </c>
      <c r="V40" s="33" t="s">
        <v>70</v>
      </c>
      <c r="X40" s="27" t="s">
        <v>140</v>
      </c>
      <c r="Y40" s="27" t="s">
        <v>140</v>
      </c>
      <c r="Z40" s="30" t="s">
        <v>142</v>
      </c>
      <c r="AJ40" s="4" t="s">
        <v>92</v>
      </c>
      <c r="AK40" s="4" t="s">
        <v>93</v>
      </c>
    </row>
    <row r="41" spans="1:37">
      <c r="D41" s="66" t="s">
        <v>143</v>
      </c>
      <c r="E41" s="67"/>
      <c r="F41" s="68"/>
      <c r="G41" s="69"/>
      <c r="H41" s="69"/>
      <c r="I41" s="69"/>
      <c r="J41" s="69"/>
      <c r="K41" s="70"/>
      <c r="L41" s="70"/>
      <c r="M41" s="67"/>
      <c r="N41" s="67"/>
      <c r="O41" s="68"/>
      <c r="P41" s="68"/>
      <c r="Q41" s="67"/>
      <c r="R41" s="67"/>
      <c r="S41" s="67"/>
      <c r="T41" s="71"/>
      <c r="U41" s="71"/>
      <c r="V41" s="71" t="s">
        <v>0</v>
      </c>
      <c r="W41" s="72"/>
      <c r="X41" s="68"/>
    </row>
    <row r="42" spans="1:37">
      <c r="D42" s="66" t="s">
        <v>144</v>
      </c>
      <c r="E42" s="67"/>
      <c r="F42" s="68"/>
      <c r="G42" s="69"/>
      <c r="H42" s="69"/>
      <c r="I42" s="69"/>
      <c r="J42" s="69"/>
      <c r="K42" s="70"/>
      <c r="L42" s="70"/>
      <c r="M42" s="67"/>
      <c r="N42" s="67"/>
      <c r="O42" s="68"/>
      <c r="P42" s="68"/>
      <c r="Q42" s="67"/>
      <c r="R42" s="67"/>
      <c r="S42" s="67"/>
      <c r="T42" s="71"/>
      <c r="U42" s="71"/>
      <c r="V42" s="71" t="s">
        <v>0</v>
      </c>
      <c r="W42" s="72"/>
      <c r="X42" s="68"/>
    </row>
    <row r="43" spans="1:37">
      <c r="D43" s="73" t="s">
        <v>145</v>
      </c>
      <c r="E43" s="74">
        <f>J43</f>
        <v>0</v>
      </c>
      <c r="H43" s="74">
        <f>SUM(H39:H42)</f>
        <v>0</v>
      </c>
      <c r="I43" s="74">
        <f>SUM(I39:I42)</f>
        <v>0</v>
      </c>
      <c r="J43" s="74">
        <f>SUM(J39:J42)</f>
        <v>0</v>
      </c>
      <c r="L43" s="75">
        <f>SUM(L39:L42)</f>
        <v>53.784843420000001</v>
      </c>
      <c r="N43" s="76">
        <f>SUM(N39:N42)</f>
        <v>0</v>
      </c>
      <c r="W43" s="34">
        <f>SUM(W39:W42)</f>
        <v>0</v>
      </c>
    </row>
    <row r="45" spans="1:37">
      <c r="B45" s="27" t="s">
        <v>146</v>
      </c>
    </row>
    <row r="46" spans="1:37">
      <c r="A46" s="25" t="s">
        <v>84</v>
      </c>
      <c r="B46" s="26" t="s">
        <v>147</v>
      </c>
      <c r="C46" s="27" t="s">
        <v>148</v>
      </c>
      <c r="D46" s="28" t="s">
        <v>149</v>
      </c>
      <c r="E46" s="29">
        <v>7.4059999999999997</v>
      </c>
      <c r="F46" s="30" t="s">
        <v>150</v>
      </c>
      <c r="I46" s="31">
        <f>ROUND(E46*G46,2)</f>
        <v>0</v>
      </c>
      <c r="J46" s="31">
        <f>ROUND(E46*G46,2)</f>
        <v>0</v>
      </c>
      <c r="K46" s="32">
        <v>5.9790000000000003E-2</v>
      </c>
      <c r="L46" s="32">
        <f>E46*K46</f>
        <v>0.44280474000000003</v>
      </c>
      <c r="N46" s="29">
        <f>E46*M46</f>
        <v>0</v>
      </c>
      <c r="P46" s="30" t="s">
        <v>89</v>
      </c>
      <c r="V46" s="33" t="s">
        <v>69</v>
      </c>
      <c r="X46" s="27" t="s">
        <v>148</v>
      </c>
      <c r="Y46" s="27" t="s">
        <v>148</v>
      </c>
      <c r="Z46" s="30" t="s">
        <v>151</v>
      </c>
      <c r="AA46" s="27" t="s">
        <v>89</v>
      </c>
      <c r="AJ46" s="4" t="s">
        <v>152</v>
      </c>
      <c r="AK46" s="4" t="s">
        <v>93</v>
      </c>
    </row>
    <row r="47" spans="1:37">
      <c r="D47" s="66" t="s">
        <v>153</v>
      </c>
      <c r="E47" s="67"/>
      <c r="F47" s="68"/>
      <c r="G47" s="69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</row>
    <row r="48" spans="1:37">
      <c r="A48" s="25" t="s">
        <v>84</v>
      </c>
      <c r="B48" s="26" t="s">
        <v>147</v>
      </c>
      <c r="C48" s="27" t="s">
        <v>154</v>
      </c>
      <c r="D48" s="28" t="s">
        <v>155</v>
      </c>
      <c r="E48" s="29">
        <v>6</v>
      </c>
      <c r="F48" s="30" t="s">
        <v>150</v>
      </c>
      <c r="I48" s="31">
        <f>ROUND(E48*G48,2)</f>
        <v>0</v>
      </c>
      <c r="J48" s="31">
        <f>ROUND(E48*G48,2)</f>
        <v>0</v>
      </c>
      <c r="K48" s="32">
        <v>2.8800000000000002E-3</v>
      </c>
      <c r="L48" s="32">
        <f>E48*K48</f>
        <v>1.728E-2</v>
      </c>
      <c r="N48" s="29">
        <f>E48*M48</f>
        <v>0</v>
      </c>
      <c r="P48" s="30" t="s">
        <v>89</v>
      </c>
      <c r="V48" s="33" t="s">
        <v>69</v>
      </c>
      <c r="X48" s="27" t="s">
        <v>154</v>
      </c>
      <c r="Y48" s="27" t="s">
        <v>154</v>
      </c>
      <c r="Z48" s="30" t="s">
        <v>151</v>
      </c>
      <c r="AA48" s="27" t="s">
        <v>89</v>
      </c>
      <c r="AJ48" s="4" t="s">
        <v>152</v>
      </c>
      <c r="AK48" s="4" t="s">
        <v>93</v>
      </c>
    </row>
    <row r="49" spans="1:37" ht="25.5">
      <c r="A49" s="25" t="s">
        <v>84</v>
      </c>
      <c r="B49" s="26" t="s">
        <v>85</v>
      </c>
      <c r="C49" s="27" t="s">
        <v>156</v>
      </c>
      <c r="D49" s="28" t="s">
        <v>157</v>
      </c>
      <c r="E49" s="29">
        <v>33.880000000000003</v>
      </c>
      <c r="F49" s="30" t="s">
        <v>158</v>
      </c>
      <c r="H49" s="31">
        <f>ROUND(E49*G49,2)</f>
        <v>0</v>
      </c>
      <c r="J49" s="31">
        <f>ROUND(E49*G49,2)</f>
        <v>0</v>
      </c>
      <c r="L49" s="32">
        <f>E49*K49</f>
        <v>0</v>
      </c>
      <c r="N49" s="29">
        <f>E49*M49</f>
        <v>0</v>
      </c>
      <c r="P49" s="30" t="s">
        <v>89</v>
      </c>
      <c r="V49" s="33" t="s">
        <v>70</v>
      </c>
      <c r="X49" s="27" t="s">
        <v>156</v>
      </c>
      <c r="Y49" s="27" t="s">
        <v>159</v>
      </c>
      <c r="Z49" s="30" t="s">
        <v>142</v>
      </c>
      <c r="AJ49" s="4" t="s">
        <v>92</v>
      </c>
      <c r="AK49" s="4" t="s">
        <v>93</v>
      </c>
    </row>
    <row r="50" spans="1:37" ht="25.5">
      <c r="A50" s="25" t="s">
        <v>84</v>
      </c>
      <c r="B50" s="26" t="s">
        <v>85</v>
      </c>
      <c r="C50" s="27" t="s">
        <v>160</v>
      </c>
      <c r="D50" s="28" t="s">
        <v>161</v>
      </c>
      <c r="E50" s="29">
        <v>1</v>
      </c>
      <c r="F50" s="30" t="s">
        <v>150</v>
      </c>
      <c r="H50" s="31">
        <f>ROUND(E50*G50,2)</f>
        <v>0</v>
      </c>
      <c r="J50" s="31">
        <f>ROUND(E50*G50,2)</f>
        <v>0</v>
      </c>
      <c r="L50" s="32">
        <f>E50*K50</f>
        <v>0</v>
      </c>
      <c r="N50" s="29">
        <f>E50*M50</f>
        <v>0</v>
      </c>
      <c r="P50" s="30" t="s">
        <v>89</v>
      </c>
      <c r="V50" s="33" t="s">
        <v>70</v>
      </c>
      <c r="X50" s="27" t="s">
        <v>160</v>
      </c>
      <c r="Y50" s="27" t="s">
        <v>162</v>
      </c>
      <c r="Z50" s="30" t="s">
        <v>142</v>
      </c>
      <c r="AJ50" s="4" t="s">
        <v>92</v>
      </c>
      <c r="AK50" s="4" t="s">
        <v>93</v>
      </c>
    </row>
    <row r="51" spans="1:37" ht="25.5">
      <c r="A51" s="25" t="s">
        <v>84</v>
      </c>
      <c r="B51" s="26" t="s">
        <v>85</v>
      </c>
      <c r="C51" s="27" t="s">
        <v>163</v>
      </c>
      <c r="D51" s="28" t="s">
        <v>164</v>
      </c>
      <c r="E51" s="29">
        <v>6</v>
      </c>
      <c r="F51" s="30" t="s">
        <v>150</v>
      </c>
      <c r="H51" s="31">
        <f>ROUND(E51*G51,2)</f>
        <v>0</v>
      </c>
      <c r="J51" s="31">
        <f>ROUND(E51*G51,2)</f>
        <v>0</v>
      </c>
      <c r="L51" s="32">
        <f>E51*K51</f>
        <v>0</v>
      </c>
      <c r="N51" s="29">
        <f>E51*M51</f>
        <v>0</v>
      </c>
      <c r="P51" s="30" t="s">
        <v>89</v>
      </c>
      <c r="V51" s="33" t="s">
        <v>70</v>
      </c>
      <c r="X51" s="27" t="s">
        <v>163</v>
      </c>
      <c r="Y51" s="27" t="s">
        <v>165</v>
      </c>
      <c r="Z51" s="30" t="s">
        <v>142</v>
      </c>
      <c r="AJ51" s="4" t="s">
        <v>92</v>
      </c>
      <c r="AK51" s="4" t="s">
        <v>93</v>
      </c>
    </row>
    <row r="52" spans="1:37">
      <c r="A52" s="25" t="s">
        <v>84</v>
      </c>
      <c r="B52" s="26" t="s">
        <v>85</v>
      </c>
      <c r="C52" s="27" t="s">
        <v>166</v>
      </c>
      <c r="D52" s="28" t="s">
        <v>167</v>
      </c>
      <c r="E52" s="29">
        <v>33.880000000000003</v>
      </c>
      <c r="F52" s="30" t="s">
        <v>158</v>
      </c>
      <c r="H52" s="31">
        <f>ROUND(E52*G52,2)</f>
        <v>0</v>
      </c>
      <c r="J52" s="31">
        <f>ROUND(E52*G52,2)</f>
        <v>0</v>
      </c>
      <c r="L52" s="32">
        <f>E52*K52</f>
        <v>0</v>
      </c>
      <c r="N52" s="29">
        <f>E52*M52</f>
        <v>0</v>
      </c>
      <c r="P52" s="30" t="s">
        <v>89</v>
      </c>
      <c r="V52" s="33" t="s">
        <v>70</v>
      </c>
      <c r="X52" s="27" t="s">
        <v>166</v>
      </c>
      <c r="Y52" s="27" t="s">
        <v>168</v>
      </c>
      <c r="Z52" s="30" t="s">
        <v>142</v>
      </c>
      <c r="AJ52" s="4" t="s">
        <v>92</v>
      </c>
      <c r="AK52" s="4" t="s">
        <v>93</v>
      </c>
    </row>
    <row r="53" spans="1:37">
      <c r="A53" s="25" t="s">
        <v>84</v>
      </c>
      <c r="B53" s="26" t="s">
        <v>85</v>
      </c>
      <c r="C53" s="27" t="s">
        <v>169</v>
      </c>
      <c r="D53" s="28" t="s">
        <v>170</v>
      </c>
      <c r="E53" s="29">
        <v>6</v>
      </c>
      <c r="F53" s="30" t="s">
        <v>150</v>
      </c>
      <c r="H53" s="31">
        <f>ROUND(E53*G53,2)</f>
        <v>0</v>
      </c>
      <c r="J53" s="31">
        <f>ROUND(E53*G53,2)</f>
        <v>0</v>
      </c>
      <c r="K53" s="32">
        <v>3.7240000000000002E-2</v>
      </c>
      <c r="L53" s="32">
        <f>E53*K53</f>
        <v>0.22344000000000003</v>
      </c>
      <c r="N53" s="29">
        <f>E53*M53</f>
        <v>0</v>
      </c>
      <c r="P53" s="30" t="s">
        <v>89</v>
      </c>
      <c r="V53" s="33" t="s">
        <v>70</v>
      </c>
      <c r="X53" s="27" t="s">
        <v>169</v>
      </c>
      <c r="Y53" s="27" t="s">
        <v>169</v>
      </c>
      <c r="Z53" s="30" t="s">
        <v>142</v>
      </c>
      <c r="AJ53" s="4" t="s">
        <v>92</v>
      </c>
      <c r="AK53" s="4" t="s">
        <v>93</v>
      </c>
    </row>
    <row r="54" spans="1:37" ht="25.5">
      <c r="A54" s="25" t="s">
        <v>84</v>
      </c>
      <c r="B54" s="26" t="s">
        <v>85</v>
      </c>
      <c r="C54" s="27" t="s">
        <v>171</v>
      </c>
      <c r="D54" s="28" t="s">
        <v>172</v>
      </c>
      <c r="E54" s="29">
        <v>3</v>
      </c>
      <c r="F54" s="30" t="s">
        <v>150</v>
      </c>
      <c r="H54" s="31">
        <f>ROUND(E54*G54,2)</f>
        <v>0</v>
      </c>
      <c r="J54" s="31">
        <f>ROUND(E54*G54,2)</f>
        <v>0</v>
      </c>
      <c r="K54" s="32">
        <v>2.08507</v>
      </c>
      <c r="L54" s="32">
        <f>E54*K54</f>
        <v>6.2552099999999999</v>
      </c>
      <c r="N54" s="29">
        <f>E54*M54</f>
        <v>0</v>
      </c>
      <c r="P54" s="30" t="s">
        <v>89</v>
      </c>
      <c r="V54" s="33" t="s">
        <v>70</v>
      </c>
      <c r="X54" s="27" t="s">
        <v>171</v>
      </c>
      <c r="Y54" s="27" t="s">
        <v>173</v>
      </c>
      <c r="Z54" s="30" t="s">
        <v>142</v>
      </c>
      <c r="AJ54" s="4" t="s">
        <v>92</v>
      </c>
      <c r="AK54" s="4" t="s">
        <v>93</v>
      </c>
    </row>
    <row r="55" spans="1:37">
      <c r="A55" s="25" t="s">
        <v>84</v>
      </c>
      <c r="B55" s="26" t="s">
        <v>147</v>
      </c>
      <c r="C55" s="27" t="s">
        <v>174</v>
      </c>
      <c r="D55" s="28" t="s">
        <v>175</v>
      </c>
      <c r="E55" s="29">
        <v>1.01</v>
      </c>
      <c r="F55" s="30" t="s">
        <v>150</v>
      </c>
      <c r="I55" s="31">
        <f>ROUND(E55*G55,2)</f>
        <v>0</v>
      </c>
      <c r="J55" s="31">
        <f>ROUND(E55*G55,2)</f>
        <v>0</v>
      </c>
      <c r="K55" s="32">
        <v>5.7999999999999996E-3</v>
      </c>
      <c r="L55" s="32">
        <f>E55*K55</f>
        <v>5.8579999999999995E-3</v>
      </c>
      <c r="N55" s="29">
        <f>E55*M55</f>
        <v>0</v>
      </c>
      <c r="P55" s="30" t="s">
        <v>89</v>
      </c>
      <c r="V55" s="33" t="s">
        <v>69</v>
      </c>
      <c r="X55" s="27" t="s">
        <v>174</v>
      </c>
      <c r="Y55" s="27" t="s">
        <v>174</v>
      </c>
      <c r="Z55" s="30" t="s">
        <v>151</v>
      </c>
      <c r="AA55" s="27" t="s">
        <v>89</v>
      </c>
      <c r="AJ55" s="4" t="s">
        <v>152</v>
      </c>
      <c r="AK55" s="4" t="s">
        <v>93</v>
      </c>
    </row>
    <row r="56" spans="1:37">
      <c r="A56" s="25" t="s">
        <v>84</v>
      </c>
      <c r="B56" s="26" t="s">
        <v>147</v>
      </c>
      <c r="C56" s="27" t="s">
        <v>176</v>
      </c>
      <c r="D56" s="28" t="s">
        <v>177</v>
      </c>
      <c r="E56" s="29">
        <v>29.434999999999999</v>
      </c>
      <c r="F56" s="30" t="s">
        <v>150</v>
      </c>
      <c r="I56" s="31">
        <f>ROUND(E56*G56,2)</f>
        <v>0</v>
      </c>
      <c r="J56" s="31">
        <f>ROUND(E56*G56,2)</f>
        <v>0</v>
      </c>
      <c r="K56" s="32">
        <v>0.20499999999999999</v>
      </c>
      <c r="L56" s="32">
        <f>E56*K56</f>
        <v>6.0341749999999994</v>
      </c>
      <c r="N56" s="29">
        <f>E56*M56</f>
        <v>0</v>
      </c>
      <c r="P56" s="30" t="s">
        <v>89</v>
      </c>
      <c r="V56" s="33" t="s">
        <v>69</v>
      </c>
      <c r="X56" s="27" t="s">
        <v>176</v>
      </c>
      <c r="Y56" s="27" t="s">
        <v>176</v>
      </c>
      <c r="Z56" s="30" t="s">
        <v>178</v>
      </c>
      <c r="AA56" s="27" t="s">
        <v>89</v>
      </c>
      <c r="AJ56" s="4" t="s">
        <v>152</v>
      </c>
      <c r="AK56" s="4" t="s">
        <v>93</v>
      </c>
    </row>
    <row r="57" spans="1:37">
      <c r="D57" s="66" t="s">
        <v>179</v>
      </c>
      <c r="E57" s="67"/>
      <c r="F57" s="68"/>
      <c r="G57" s="69"/>
      <c r="H57" s="69"/>
      <c r="I57" s="69"/>
      <c r="J57" s="69"/>
      <c r="K57" s="70"/>
      <c r="L57" s="70"/>
      <c r="M57" s="67"/>
      <c r="N57" s="67"/>
      <c r="O57" s="68"/>
      <c r="P57" s="68"/>
      <c r="Q57" s="67"/>
      <c r="R57" s="67"/>
      <c r="S57" s="67"/>
      <c r="T57" s="71"/>
      <c r="U57" s="71"/>
      <c r="V57" s="71" t="s">
        <v>0</v>
      </c>
      <c r="W57" s="72"/>
      <c r="X57" s="68"/>
    </row>
    <row r="58" spans="1:37">
      <c r="A58" s="25" t="s">
        <v>84</v>
      </c>
      <c r="B58" s="26" t="s">
        <v>147</v>
      </c>
      <c r="C58" s="27" t="s">
        <v>180</v>
      </c>
      <c r="D58" s="28" t="s">
        <v>181</v>
      </c>
      <c r="E58" s="29">
        <v>3.0449999999999999</v>
      </c>
      <c r="F58" s="30" t="s">
        <v>150</v>
      </c>
      <c r="I58" s="31">
        <f>ROUND(E58*G58,2)</f>
        <v>0</v>
      </c>
      <c r="J58" s="31">
        <f>ROUND(E58*G58,2)</f>
        <v>0</v>
      </c>
      <c r="K58" s="32">
        <v>0.4</v>
      </c>
      <c r="L58" s="32">
        <f>E58*K58</f>
        <v>1.218</v>
      </c>
      <c r="N58" s="29">
        <f>E58*M58</f>
        <v>0</v>
      </c>
      <c r="P58" s="30" t="s">
        <v>89</v>
      </c>
      <c r="V58" s="33" t="s">
        <v>69</v>
      </c>
      <c r="X58" s="27" t="s">
        <v>180</v>
      </c>
      <c r="Y58" s="27" t="s">
        <v>180</v>
      </c>
      <c r="Z58" s="30" t="s">
        <v>178</v>
      </c>
      <c r="AA58" s="27" t="s">
        <v>89</v>
      </c>
      <c r="AJ58" s="4" t="s">
        <v>152</v>
      </c>
      <c r="AK58" s="4" t="s">
        <v>93</v>
      </c>
    </row>
    <row r="59" spans="1:37">
      <c r="D59" s="66" t="s">
        <v>182</v>
      </c>
      <c r="E59" s="67"/>
      <c r="F59" s="68"/>
      <c r="G59" s="69"/>
      <c r="H59" s="69"/>
      <c r="I59" s="69"/>
      <c r="J59" s="69"/>
      <c r="K59" s="70"/>
      <c r="L59" s="70"/>
      <c r="M59" s="67"/>
      <c r="N59" s="67"/>
      <c r="O59" s="68"/>
      <c r="P59" s="68"/>
      <c r="Q59" s="67"/>
      <c r="R59" s="67"/>
      <c r="S59" s="67"/>
      <c r="T59" s="71"/>
      <c r="U59" s="71"/>
      <c r="V59" s="71" t="s">
        <v>0</v>
      </c>
      <c r="W59" s="72"/>
      <c r="X59" s="68"/>
    </row>
    <row r="60" spans="1:37" ht="25.5">
      <c r="A60" s="25" t="s">
        <v>84</v>
      </c>
      <c r="B60" s="26" t="s">
        <v>85</v>
      </c>
      <c r="C60" s="27" t="s">
        <v>183</v>
      </c>
      <c r="D60" s="28" t="s">
        <v>184</v>
      </c>
      <c r="E60" s="29">
        <v>3</v>
      </c>
      <c r="F60" s="30" t="s">
        <v>150</v>
      </c>
      <c r="H60" s="31">
        <f>ROUND(E60*G60,2)</f>
        <v>0</v>
      </c>
      <c r="J60" s="31">
        <f>ROUND(E60*G60,2)</f>
        <v>0</v>
      </c>
      <c r="K60" s="32">
        <v>7.0200000000000002E-3</v>
      </c>
      <c r="L60" s="32">
        <f>E60*K60</f>
        <v>2.1060000000000002E-2</v>
      </c>
      <c r="N60" s="29">
        <f>E60*M60</f>
        <v>0</v>
      </c>
      <c r="P60" s="30" t="s">
        <v>89</v>
      </c>
      <c r="V60" s="33" t="s">
        <v>70</v>
      </c>
      <c r="X60" s="27" t="s">
        <v>183</v>
      </c>
      <c r="Y60" s="27" t="s">
        <v>183</v>
      </c>
      <c r="Z60" s="30" t="s">
        <v>142</v>
      </c>
      <c r="AJ60" s="4" t="s">
        <v>92</v>
      </c>
      <c r="AK60" s="4" t="s">
        <v>93</v>
      </c>
    </row>
    <row r="61" spans="1:37">
      <c r="A61" s="25" t="s">
        <v>84</v>
      </c>
      <c r="B61" s="26" t="s">
        <v>147</v>
      </c>
      <c r="C61" s="27" t="s">
        <v>185</v>
      </c>
      <c r="D61" s="28" t="s">
        <v>186</v>
      </c>
      <c r="E61" s="29">
        <v>3.03</v>
      </c>
      <c r="F61" s="30" t="s">
        <v>150</v>
      </c>
      <c r="I61" s="31">
        <f>ROUND(E61*G61,2)</f>
        <v>0</v>
      </c>
      <c r="J61" s="31">
        <f>ROUND(E61*G61,2)</f>
        <v>0</v>
      </c>
      <c r="K61" s="32">
        <v>0.06</v>
      </c>
      <c r="L61" s="32">
        <f>E61*K61</f>
        <v>0.18179999999999999</v>
      </c>
      <c r="N61" s="29">
        <f>E61*M61</f>
        <v>0</v>
      </c>
      <c r="P61" s="30" t="s">
        <v>89</v>
      </c>
      <c r="V61" s="33" t="s">
        <v>69</v>
      </c>
      <c r="X61" s="27" t="s">
        <v>185</v>
      </c>
      <c r="Y61" s="27" t="s">
        <v>185</v>
      </c>
      <c r="Z61" s="30" t="s">
        <v>187</v>
      </c>
      <c r="AA61" s="27" t="s">
        <v>89</v>
      </c>
      <c r="AJ61" s="4" t="s">
        <v>152</v>
      </c>
      <c r="AK61" s="4" t="s">
        <v>93</v>
      </c>
    </row>
    <row r="62" spans="1:37">
      <c r="D62" s="66" t="s">
        <v>188</v>
      </c>
      <c r="E62" s="67"/>
      <c r="F62" s="68"/>
      <c r="G62" s="69"/>
      <c r="H62" s="69"/>
      <c r="I62" s="69"/>
      <c r="J62" s="69"/>
      <c r="K62" s="70"/>
      <c r="L62" s="70"/>
      <c r="M62" s="67"/>
      <c r="N62" s="67"/>
      <c r="O62" s="68"/>
      <c r="P62" s="68"/>
      <c r="Q62" s="67"/>
      <c r="R62" s="67"/>
      <c r="S62" s="67"/>
      <c r="T62" s="71"/>
      <c r="U62" s="71"/>
      <c r="V62" s="71" t="s">
        <v>0</v>
      </c>
      <c r="W62" s="72"/>
      <c r="X62" s="68"/>
    </row>
    <row r="63" spans="1:37">
      <c r="A63" s="25" t="s">
        <v>84</v>
      </c>
      <c r="B63" s="26" t="s">
        <v>147</v>
      </c>
      <c r="C63" s="27" t="s">
        <v>189</v>
      </c>
      <c r="D63" s="28" t="s">
        <v>190</v>
      </c>
      <c r="E63" s="29">
        <v>2</v>
      </c>
      <c r="F63" s="30" t="s">
        <v>191</v>
      </c>
      <c r="I63" s="31">
        <f>ROUND(E63*G63,2)</f>
        <v>0</v>
      </c>
      <c r="J63" s="31">
        <f>ROUND(E63*G63,2)</f>
        <v>0</v>
      </c>
      <c r="K63" s="32">
        <v>0.11</v>
      </c>
      <c r="L63" s="32">
        <f>E63*K63</f>
        <v>0.22</v>
      </c>
      <c r="N63" s="29">
        <f>E63*M63</f>
        <v>0</v>
      </c>
      <c r="P63" s="30" t="s">
        <v>89</v>
      </c>
      <c r="V63" s="33" t="s">
        <v>69</v>
      </c>
      <c r="X63" s="27" t="s">
        <v>189</v>
      </c>
      <c r="Y63" s="27" t="s">
        <v>189</v>
      </c>
      <c r="Z63" s="30" t="s">
        <v>192</v>
      </c>
      <c r="AA63" s="27" t="s">
        <v>89</v>
      </c>
      <c r="AJ63" s="4" t="s">
        <v>152</v>
      </c>
      <c r="AK63" s="4" t="s">
        <v>93</v>
      </c>
    </row>
    <row r="64" spans="1:37">
      <c r="D64" s="73" t="s">
        <v>193</v>
      </c>
      <c r="E64" s="74">
        <f>J64</f>
        <v>0</v>
      </c>
      <c r="H64" s="74">
        <f>SUM(H45:H63)</f>
        <v>0</v>
      </c>
      <c r="I64" s="74">
        <f>SUM(I45:I63)</f>
        <v>0</v>
      </c>
      <c r="J64" s="74">
        <f>SUM(J45:J63)</f>
        <v>0</v>
      </c>
      <c r="L64" s="75">
        <f>SUM(L45:L63)</f>
        <v>14.61962774</v>
      </c>
      <c r="N64" s="76">
        <f>SUM(N45:N63)</f>
        <v>0</v>
      </c>
      <c r="W64" s="34">
        <f>SUM(W45:W63)</f>
        <v>0</v>
      </c>
    </row>
    <row r="66" spans="1:37">
      <c r="B66" s="27" t="s">
        <v>194</v>
      </c>
    </row>
    <row r="67" spans="1:37" ht="25.5">
      <c r="A67" s="25" t="s">
        <v>84</v>
      </c>
      <c r="B67" s="26" t="s">
        <v>85</v>
      </c>
      <c r="C67" s="27" t="s">
        <v>195</v>
      </c>
      <c r="D67" s="28" t="s">
        <v>196</v>
      </c>
      <c r="E67" s="29">
        <v>68.793000000000006</v>
      </c>
      <c r="F67" s="30" t="s">
        <v>197</v>
      </c>
      <c r="H67" s="31">
        <f>ROUND(E67*G67,2)</f>
        <v>0</v>
      </c>
      <c r="J67" s="31">
        <f>ROUND(E67*G67,2)</f>
        <v>0</v>
      </c>
      <c r="L67" s="32">
        <f>E67*K67</f>
        <v>0</v>
      </c>
      <c r="N67" s="29">
        <f>E67*M67</f>
        <v>0</v>
      </c>
      <c r="P67" s="30" t="s">
        <v>89</v>
      </c>
      <c r="V67" s="33" t="s">
        <v>70</v>
      </c>
      <c r="X67" s="27" t="s">
        <v>195</v>
      </c>
      <c r="Y67" s="27" t="s">
        <v>195</v>
      </c>
      <c r="Z67" s="30" t="s">
        <v>142</v>
      </c>
      <c r="AJ67" s="4" t="s">
        <v>92</v>
      </c>
      <c r="AK67" s="4" t="s">
        <v>93</v>
      </c>
    </row>
    <row r="68" spans="1:37">
      <c r="D68" s="73" t="s">
        <v>198</v>
      </c>
      <c r="E68" s="74">
        <f>J68</f>
        <v>0</v>
      </c>
      <c r="H68" s="74">
        <f>SUM(H66:H67)</f>
        <v>0</v>
      </c>
      <c r="I68" s="74">
        <f>SUM(I66:I67)</f>
        <v>0</v>
      </c>
      <c r="J68" s="74">
        <f>SUM(J66:J67)</f>
        <v>0</v>
      </c>
      <c r="L68" s="75">
        <f>SUM(L66:L67)</f>
        <v>0</v>
      </c>
      <c r="N68" s="76">
        <f>SUM(N66:N67)</f>
        <v>0</v>
      </c>
      <c r="W68" s="34">
        <f>SUM(W66:W67)</f>
        <v>0</v>
      </c>
    </row>
    <row r="70" spans="1:37">
      <c r="D70" s="73" t="s">
        <v>199</v>
      </c>
      <c r="E70" s="74">
        <f>J70</f>
        <v>0</v>
      </c>
      <c r="H70" s="74">
        <f>+H37+H43+H64+H68</f>
        <v>0</v>
      </c>
      <c r="I70" s="74">
        <f>+I37+I43+I64+I68</f>
        <v>0</v>
      </c>
      <c r="J70" s="74">
        <f>+J37+J43+J64+J68</f>
        <v>0</v>
      </c>
      <c r="L70" s="75">
        <f>+L37+L43+L64+L68</f>
        <v>68.792593300000007</v>
      </c>
      <c r="N70" s="76">
        <f>+N37+N43+N64+N68</f>
        <v>0</v>
      </c>
      <c r="W70" s="34">
        <f>+W37+W43+W64+W68</f>
        <v>0</v>
      </c>
    </row>
    <row r="72" spans="1:37">
      <c r="D72" s="78" t="s">
        <v>200</v>
      </c>
      <c r="E72" s="74">
        <f>J72</f>
        <v>0</v>
      </c>
      <c r="H72" s="74">
        <f>+H70</f>
        <v>0</v>
      </c>
      <c r="I72" s="74">
        <f>+I70</f>
        <v>0</v>
      </c>
      <c r="J72" s="74">
        <f>+J70</f>
        <v>0</v>
      </c>
      <c r="L72" s="75">
        <f>+L70</f>
        <v>68.792593300000007</v>
      </c>
      <c r="N72" s="76">
        <f>+N70</f>
        <v>0</v>
      </c>
      <c r="W72" s="34">
        <f>+W70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2</v>
      </c>
      <c r="B1" s="15"/>
      <c r="C1" s="15"/>
      <c r="D1" s="16" t="s">
        <v>201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13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 t="s">
        <v>76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65</v>
      </c>
      <c r="B9" s="20" t="s">
        <v>66</v>
      </c>
      <c r="C9" s="20" t="s">
        <v>67</v>
      </c>
      <c r="D9" s="21" t="s">
        <v>68</v>
      </c>
      <c r="F9" s="4" t="s">
        <v>202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Milan</cp:lastModifiedBy>
  <cp:lastPrinted>2019-11-27T08:26:38Z</cp:lastPrinted>
  <dcterms:created xsi:type="dcterms:W3CDTF">1999-04-06T07:39:00Z</dcterms:created>
  <dcterms:modified xsi:type="dcterms:W3CDTF">2019-11-27T08:28:51Z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